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https://letic.sharepoint.com/sites/PikosDocuments/ESO_2026/2026-ESO-322_0618/Vertinimo komisijos dokumentai/PO - Pirkimo organizavimas/"/>
    </mc:Choice>
  </mc:AlternateContent>
  <xr:revisionPtr revIDLastSave="181" documentId="8_{48E6E8E7-A224-4CB7-A52A-4D32622F4C31}" xr6:coauthVersionLast="47" xr6:coauthVersionMax="47" xr10:uidLastSave="{2F7DC6E4-E96B-410E-ACCF-CAC491185527}"/>
  <bookViews>
    <workbookView xWindow="-28920" yWindow="-120" windowWidth="29040" windowHeight="15720" xr2:uid="{B252ED48-9BB2-42E0-A39E-503DDC165E22}"/>
  </bookViews>
  <sheets>
    <sheet name="I pirkimo objekto dalis" sheetId="9" r:id="rId1"/>
    <sheet name="II pirkimo objekto dalis" sheetId="8" r:id="rId2"/>
    <sheet name="III pirkimo objekto dalis" sheetId="7" r:id="rId3"/>
    <sheet name="IV pirkimo objekto dalis" sheetId="4" r:id="rId4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11" i="9" l="1"/>
  <c r="G9" i="9"/>
  <c r="G7" i="9"/>
  <c r="G8" i="9"/>
  <c r="G6" i="9"/>
  <c r="G7" i="8"/>
  <c r="G8" i="8"/>
  <c r="G6" i="8"/>
  <c r="G7" i="7"/>
  <c r="G6" i="7"/>
  <c r="G8" i="7"/>
  <c r="G7" i="4"/>
  <c r="G8" i="4"/>
  <c r="G9" i="4"/>
  <c r="G10" i="4"/>
  <c r="G11" i="4"/>
  <c r="G12" i="4"/>
  <c r="G13" i="4"/>
  <c r="G14" i="4"/>
  <c r="G15" i="4"/>
  <c r="G16" i="4"/>
  <c r="G17" i="4"/>
  <c r="G18" i="4"/>
  <c r="G19" i="4"/>
  <c r="G20" i="4"/>
  <c r="G21" i="4"/>
  <c r="G6" i="4"/>
  <c r="G22" i="4" l="1"/>
  <c r="G24" i="4" s="1"/>
  <c r="G9" i="7"/>
  <c r="G11" i="7" s="1"/>
  <c r="G9" i="8"/>
  <c r="G11" i="8" s="1"/>
</calcChain>
</file>

<file path=xl/sharedStrings.xml><?xml version="1.0" encoding="utf-8"?>
<sst xmlns="http://schemas.openxmlformats.org/spreadsheetml/2006/main" count="130" uniqueCount="57">
  <si>
    <t>Pasiūlymo priedas</t>
  </si>
  <si>
    <t>PASIŪLYMO KAINA</t>
  </si>
  <si>
    <t>Pasiūlymo kaina EUR be PVM</t>
  </si>
  <si>
    <t>Eil. Nr.</t>
  </si>
  <si>
    <t>Kategorija</t>
  </si>
  <si>
    <t>1 mato vieneto įkainis, EUR be PVM</t>
  </si>
  <si>
    <t>Kaina, EUR be PVM</t>
  </si>
  <si>
    <t>A</t>
  </si>
  <si>
    <t>B</t>
  </si>
  <si>
    <t>C</t>
  </si>
  <si>
    <t>D</t>
  </si>
  <si>
    <t>E</t>
  </si>
  <si>
    <t>F</t>
  </si>
  <si>
    <t>1.</t>
  </si>
  <si>
    <t>2.</t>
  </si>
  <si>
    <r>
      <t xml:space="preserve">PVM </t>
    </r>
    <r>
      <rPr>
        <b/>
        <vertAlign val="superscript"/>
        <sz val="10"/>
        <color theme="1"/>
        <rFont val="Arial"/>
        <family val="2"/>
        <charset val="186"/>
      </rPr>
      <t>[1]</t>
    </r>
    <r>
      <rPr>
        <b/>
        <sz val="10"/>
        <color theme="1"/>
        <rFont val="Arial"/>
        <family val="2"/>
        <charset val="186"/>
      </rPr>
      <t xml:space="preserve"> </t>
    </r>
  </si>
  <si>
    <t xml:space="preserve">Pasiūlymo kaina EUR su PVM </t>
  </si>
  <si>
    <t>[1] Kai pagal galiojančius teisės aktus tiekėjui nereikia mokėti PVM, tada eilutė "PVM" nepildoma arba joje įrašoma „ne PVM mokėtojas“, arba „netaikoma“.</t>
  </si>
  <si>
    <t>Preliminarus kiekis Sutarties galiojimo laikotarpiu</t>
  </si>
  <si>
    <t>Siūlomų Prekių gamintojas</t>
  </si>
  <si>
    <t>Siūlomų prekių modelis, tipas</t>
  </si>
  <si>
    <t>G=C*F</t>
  </si>
  <si>
    <t>3.</t>
  </si>
  <si>
    <t>Elektrą izoliuojantis apsauginis šalmas (elektrikui)</t>
  </si>
  <si>
    <t>Keičiamos prakaitą sugeriančios juostelės</t>
  </si>
  <si>
    <t>Tvirtinimo dirželiai</t>
  </si>
  <si>
    <t>Elektrą izoliuojantis apsauginis šalmas, tinkantis dirbti sprogioje aplinkoje</t>
  </si>
  <si>
    <t>Elektrą izoliuojantis apsauginis šalmas su integruotais ištraukiamais akiniais</t>
  </si>
  <si>
    <t>4.</t>
  </si>
  <si>
    <t>5.</t>
  </si>
  <si>
    <t>6.</t>
  </si>
  <si>
    <t>7.</t>
  </si>
  <si>
    <t>8.</t>
  </si>
  <si>
    <t>9.</t>
  </si>
  <si>
    <t>10.</t>
  </si>
  <si>
    <t>12.</t>
  </si>
  <si>
    <t>13.</t>
  </si>
  <si>
    <t>14.</t>
  </si>
  <si>
    <t>15.</t>
  </si>
  <si>
    <t>16.</t>
  </si>
  <si>
    <t>Uždari apsauginiai akiniai</t>
  </si>
  <si>
    <t>Nuimama veido apsauga (skydelis) uždariems apsauginiams akiniams</t>
  </si>
  <si>
    <t xml:space="preserve">Atviri apsauginiai akiniai </t>
  </si>
  <si>
    <t>Atviri apsauginiai akiniai (tamsinti)</t>
  </si>
  <si>
    <t>Antistatinis pošalmis</t>
  </si>
  <si>
    <t>Antistatinis pošalmis (žieminis)</t>
  </si>
  <si>
    <t>Prieštriukšminės ausinės, tvirtinamos prie šalmo (pora)</t>
  </si>
  <si>
    <t>Prieštriukšminės ausinės (pora)</t>
  </si>
  <si>
    <t>Antkeliai (pora)</t>
  </si>
  <si>
    <t>Vienkartiniai ausų kamšteliai (pora)</t>
  </si>
  <si>
    <t>Daugkartiniai ausų kamšteliai (pora)</t>
  </si>
  <si>
    <t>Pošalmis nedegus suvirintojui</t>
  </si>
  <si>
    <t>Pošalmis nedegus suvirintojui (žieminis)</t>
  </si>
  <si>
    <t>Apsauginiai antrankoviai suvirintojui (pora)</t>
  </si>
  <si>
    <t>Apsauginiai antrankoviai (pora)</t>
  </si>
  <si>
    <t>Skaidrus apsauginis skydelis su laikikliu</t>
  </si>
  <si>
    <t>11.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</si>
</sst>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charset val="186"/>
      <scheme val="minor"/>
    </font>
    <font>
      <b/>
      <sz val="10"/>
      <color theme="1"/>
      <name val="Arial"/>
      <family val="2"/>
      <charset val="186"/>
    </font>
    <font>
      <sz val="10"/>
      <color theme="1"/>
      <name val="Arial"/>
      <family val="2"/>
      <charset val="186"/>
    </font>
    <font>
      <b/>
      <vertAlign val="superscript"/>
      <sz val="10"/>
      <color theme="1"/>
      <name val="Arial"/>
      <family val="2"/>
      <charset val="186"/>
    </font>
    <font>
      <b/>
      <i/>
      <sz val="10"/>
      <color rgb="FFFF0000"/>
      <name val="Arial"/>
      <family val="2"/>
      <charset val="186"/>
    </font>
    <font>
      <i/>
      <sz val="11"/>
      <color theme="1"/>
      <name val="Calibri"/>
      <family val="2"/>
      <charset val="186"/>
      <scheme val="minor"/>
    </font>
  </fonts>
  <fills count="5">
    <fill>
      <patternFill patternType="none"/>
    </fill>
    <fill>
      <patternFill patternType="gray125"/>
    </fill>
    <fill>
      <patternFill patternType="solid">
        <fgColor rgb="FFDBE5F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rgb="FF000000"/>
      </left>
      <right/>
      <top style="thin">
        <color indexed="64"/>
      </top>
      <bottom/>
      <diagonal/>
    </border>
  </borders>
  <cellStyleXfs count="1">
    <xf numFmtId="0" fontId="0" fillId="0" borderId="0"/>
  </cellStyleXfs>
  <cellXfs count="42">
    <xf numFmtId="0" fontId="0" fillId="0" borderId="0" xfId="0"/>
    <xf numFmtId="0" fontId="2" fillId="0" borderId="0" xfId="0" applyFont="1"/>
    <xf numFmtId="0" fontId="2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2" fillId="0" borderId="4" xfId="0" applyFont="1" applyBorder="1"/>
    <xf numFmtId="0" fontId="2" fillId="0" borderId="4" xfId="0" applyFont="1" applyBorder="1" applyAlignment="1">
      <alignment vertical="center"/>
    </xf>
    <xf numFmtId="0" fontId="1" fillId="2" borderId="1" xfId="0" applyFont="1" applyFill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6" xfId="0" applyFont="1" applyBorder="1"/>
    <xf numFmtId="0" fontId="1" fillId="2" borderId="3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4" fillId="0" borderId="0" xfId="0" applyFont="1"/>
    <xf numFmtId="0" fontId="2" fillId="0" borderId="5" xfId="0" applyFont="1" applyBorder="1" applyAlignment="1">
      <alignment horizontal="center" vertical="center" wrapText="1"/>
    </xf>
    <xf numFmtId="0" fontId="1" fillId="3" borderId="8" xfId="0" applyFont="1" applyFill="1" applyBorder="1" applyAlignment="1">
      <alignment horizontal="center" vertical="center" wrapText="1"/>
    </xf>
    <xf numFmtId="0" fontId="2" fillId="3" borderId="0" xfId="0" applyFont="1" applyFill="1"/>
    <xf numFmtId="0" fontId="2" fillId="3" borderId="8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1" fillId="4" borderId="5" xfId="0" applyFont="1" applyFill="1" applyBorder="1" applyAlignment="1">
      <alignment horizontal="center" vertical="center" wrapText="1"/>
    </xf>
    <xf numFmtId="0" fontId="2" fillId="4" borderId="5" xfId="0" applyFont="1" applyFill="1" applyBorder="1" applyAlignment="1">
      <alignment horizontal="center" vertical="center" wrapText="1"/>
    </xf>
    <xf numFmtId="0" fontId="1" fillId="4" borderId="1" xfId="0" applyFont="1" applyFill="1" applyBorder="1" applyAlignment="1">
      <alignment horizontal="center" vertical="center" wrapText="1"/>
    </xf>
    <xf numFmtId="0" fontId="2" fillId="4" borderId="1" xfId="0" applyFont="1" applyFill="1" applyBorder="1" applyAlignment="1">
      <alignment horizontal="center" vertical="center" wrapText="1"/>
    </xf>
    <xf numFmtId="2" fontId="2" fillId="4" borderId="1" xfId="0" applyNumberFormat="1" applyFont="1" applyFill="1" applyBorder="1" applyAlignment="1">
      <alignment horizontal="center" vertical="center" wrapText="1"/>
    </xf>
    <xf numFmtId="0" fontId="5" fillId="0" borderId="0" xfId="0" applyFont="1"/>
    <xf numFmtId="0" fontId="2" fillId="3" borderId="4" xfId="0" applyFont="1" applyFill="1" applyBorder="1"/>
    <xf numFmtId="2" fontId="2" fillId="0" borderId="8" xfId="0" applyNumberFormat="1" applyFont="1" applyBorder="1" applyAlignment="1">
      <alignment horizontal="center" vertical="center" wrapText="1"/>
    </xf>
    <xf numFmtId="2" fontId="2" fillId="3" borderId="8" xfId="0" applyNumberFormat="1" applyFont="1" applyFill="1" applyBorder="1" applyAlignment="1">
      <alignment horizontal="center" vertical="center" wrapText="1"/>
    </xf>
    <xf numFmtId="2" fontId="2" fillId="0" borderId="3" xfId="0" applyNumberFormat="1" applyFont="1" applyBorder="1" applyAlignment="1">
      <alignment horizontal="center" vertical="center" wrapText="1"/>
    </xf>
    <xf numFmtId="2" fontId="1" fillId="4" borderId="1" xfId="0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horizontal="right"/>
    </xf>
    <xf numFmtId="0" fontId="1" fillId="0" borderId="0" xfId="0" applyFont="1" applyAlignment="1">
      <alignment horizontal="center"/>
    </xf>
    <xf numFmtId="0" fontId="1" fillId="4" borderId="2" xfId="0" applyFont="1" applyFill="1" applyBorder="1" applyAlignment="1">
      <alignment horizontal="right"/>
    </xf>
    <xf numFmtId="0" fontId="1" fillId="4" borderId="3" xfId="0" applyFont="1" applyFill="1" applyBorder="1" applyAlignment="1">
      <alignment horizontal="right"/>
    </xf>
    <xf numFmtId="0" fontId="1" fillId="4" borderId="0" xfId="0" applyFont="1" applyFill="1" applyAlignment="1">
      <alignment horizontal="right"/>
    </xf>
    <xf numFmtId="0" fontId="1" fillId="4" borderId="9" xfId="0" applyFont="1" applyFill="1" applyBorder="1" applyAlignment="1">
      <alignment horizontal="right" vertical="center" wrapText="1"/>
    </xf>
    <xf numFmtId="0" fontId="1" fillId="4" borderId="4" xfId="0" applyFont="1" applyFill="1" applyBorder="1" applyAlignment="1">
      <alignment horizontal="right" vertical="center" wrapText="1"/>
    </xf>
    <xf numFmtId="0" fontId="1" fillId="4" borderId="7" xfId="0" applyFont="1" applyFill="1" applyBorder="1" applyAlignment="1">
      <alignment horizontal="right" vertical="center" wrapText="1"/>
    </xf>
    <xf numFmtId="0" fontId="5" fillId="0" borderId="0" xfId="0" applyFont="1" applyAlignment="1">
      <alignment horizontal="left"/>
    </xf>
    <xf numFmtId="0" fontId="1" fillId="4" borderId="1" xfId="0" applyFont="1" applyFill="1" applyBorder="1" applyAlignment="1">
      <alignment horizontal="right"/>
    </xf>
    <xf numFmtId="0" fontId="1" fillId="4" borderId="1" xfId="0" applyFont="1" applyFill="1" applyBorder="1" applyAlignment="1">
      <alignment horizontal="right" vertical="center" wrapText="1"/>
    </xf>
    <xf numFmtId="0" fontId="5" fillId="0" borderId="0" xfId="0" applyFont="1" applyAlignment="1"/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DBE5F1"/>
      <color rgb="FF365F91"/>
      <color rgb="FFDBFFFF"/>
      <color rgb="FF36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F2AC082-EEB8-4A3C-ADD7-9D0F870976D6}">
  <dimension ref="A1:G14"/>
  <sheetViews>
    <sheetView tabSelected="1" workbookViewId="0">
      <selection activeCell="O14" sqref="O14"/>
    </sheetView>
  </sheetViews>
  <sheetFormatPr defaultColWidth="8.85546875" defaultRowHeight="12.75" x14ac:dyDescent="0.2"/>
  <cols>
    <col min="1" max="1" width="6.140625" style="1" customWidth="1"/>
    <col min="2" max="2" width="27.5703125" style="1" customWidth="1"/>
    <col min="3" max="3" width="18.85546875" style="1" customWidth="1"/>
    <col min="4" max="4" width="17" style="1" customWidth="1"/>
    <col min="5" max="5" width="17.7109375" style="1" customWidth="1"/>
    <col min="6" max="6" width="18" style="1" customWidth="1"/>
    <col min="7" max="7" width="17.7109375" style="1" customWidth="1"/>
    <col min="8" max="16384" width="8.85546875" style="1"/>
  </cols>
  <sheetData>
    <row r="1" spans="1:7" x14ac:dyDescent="0.2">
      <c r="A1" s="12"/>
      <c r="F1" s="30" t="s">
        <v>0</v>
      </c>
      <c r="G1" s="30"/>
    </row>
    <row r="2" spans="1:7" x14ac:dyDescent="0.2">
      <c r="A2" s="31" t="s">
        <v>1</v>
      </c>
      <c r="B2" s="31"/>
      <c r="C2" s="31"/>
      <c r="D2" s="31"/>
      <c r="E2" s="31"/>
      <c r="F2" s="31"/>
      <c r="G2" s="31"/>
    </row>
    <row r="3" spans="1:7" ht="16.899999999999999" customHeight="1" x14ac:dyDescent="0.2">
      <c r="A3" s="8"/>
      <c r="B3" s="8"/>
      <c r="C3" s="8"/>
      <c r="D3" s="8"/>
      <c r="E3" s="8"/>
      <c r="F3" s="8"/>
      <c r="G3" s="8"/>
    </row>
    <row r="4" spans="1:7" s="3" customFormat="1" ht="38.25" x14ac:dyDescent="0.2">
      <c r="A4" s="6" t="s">
        <v>3</v>
      </c>
      <c r="B4" s="6" t="s">
        <v>4</v>
      </c>
      <c r="C4" s="6" t="s">
        <v>18</v>
      </c>
      <c r="D4" s="6" t="s">
        <v>19</v>
      </c>
      <c r="E4" s="9" t="s">
        <v>20</v>
      </c>
      <c r="F4" s="9" t="s">
        <v>5</v>
      </c>
      <c r="G4" s="9" t="s">
        <v>6</v>
      </c>
    </row>
    <row r="5" spans="1:7" x14ac:dyDescent="0.2">
      <c r="A5" s="6" t="s">
        <v>7</v>
      </c>
      <c r="B5" s="6" t="s">
        <v>8</v>
      </c>
      <c r="C5" s="6" t="s">
        <v>9</v>
      </c>
      <c r="D5" s="6" t="s">
        <v>10</v>
      </c>
      <c r="E5" s="9" t="s">
        <v>11</v>
      </c>
      <c r="F5" s="10" t="s">
        <v>12</v>
      </c>
      <c r="G5" s="11" t="s">
        <v>21</v>
      </c>
    </row>
    <row r="6" spans="1:7" ht="38.25" x14ac:dyDescent="0.2">
      <c r="A6" s="19" t="s">
        <v>13</v>
      </c>
      <c r="B6" s="19" t="s">
        <v>23</v>
      </c>
      <c r="C6" s="20">
        <v>765</v>
      </c>
      <c r="D6" s="13"/>
      <c r="E6" s="18"/>
      <c r="F6" s="18"/>
      <c r="G6" s="23">
        <f>C6*F6</f>
        <v>0</v>
      </c>
    </row>
    <row r="7" spans="1:7" ht="25.5" x14ac:dyDescent="0.2">
      <c r="A7" s="21" t="s">
        <v>14</v>
      </c>
      <c r="B7" s="21" t="s">
        <v>24</v>
      </c>
      <c r="C7" s="22">
        <v>560</v>
      </c>
      <c r="D7" s="2"/>
      <c r="E7" s="7"/>
      <c r="F7" s="7"/>
      <c r="G7" s="23">
        <f t="shared" ref="G7:G8" si="0">C7*F7</f>
        <v>0</v>
      </c>
    </row>
    <row r="8" spans="1:7" x14ac:dyDescent="0.2">
      <c r="A8" s="21" t="s">
        <v>22</v>
      </c>
      <c r="B8" s="21" t="s">
        <v>25</v>
      </c>
      <c r="C8" s="22">
        <v>440</v>
      </c>
      <c r="D8" s="2"/>
      <c r="E8" s="7"/>
      <c r="F8" s="7"/>
      <c r="G8" s="23">
        <f t="shared" si="0"/>
        <v>0</v>
      </c>
    </row>
    <row r="9" spans="1:7" x14ac:dyDescent="0.2">
      <c r="A9" s="32" t="s">
        <v>2</v>
      </c>
      <c r="B9" s="32"/>
      <c r="C9" s="32"/>
      <c r="D9" s="32"/>
      <c r="E9" s="32"/>
      <c r="F9" s="33"/>
      <c r="G9" s="29">
        <f>SUM(G6:G8)</f>
        <v>0</v>
      </c>
    </row>
    <row r="10" spans="1:7" ht="14.25" x14ac:dyDescent="0.2">
      <c r="A10" s="34" t="s">
        <v>15</v>
      </c>
      <c r="B10" s="34"/>
      <c r="C10" s="34"/>
      <c r="D10" s="34"/>
      <c r="E10" s="34"/>
      <c r="F10" s="34"/>
      <c r="G10" s="2"/>
    </row>
    <row r="11" spans="1:7" x14ac:dyDescent="0.2">
      <c r="A11" s="35" t="s">
        <v>16</v>
      </c>
      <c r="B11" s="36"/>
      <c r="C11" s="36"/>
      <c r="D11" s="36"/>
      <c r="E11" s="36"/>
      <c r="F11" s="37"/>
      <c r="G11" s="23">
        <f>G9+G10</f>
        <v>0</v>
      </c>
    </row>
    <row r="12" spans="1:7" x14ac:dyDescent="0.2">
      <c r="A12" s="4"/>
      <c r="B12" s="4"/>
      <c r="C12" s="4"/>
      <c r="D12" s="4"/>
      <c r="E12" s="4"/>
      <c r="F12" s="4"/>
      <c r="G12" s="4"/>
    </row>
    <row r="14" spans="1:7" ht="15" x14ac:dyDescent="0.25">
      <c r="A14" s="41" t="s">
        <v>17</v>
      </c>
      <c r="B14" s="41"/>
      <c r="C14" s="41"/>
      <c r="D14" s="41"/>
      <c r="E14" s="41"/>
      <c r="F14" s="41"/>
      <c r="G14" s="41"/>
    </row>
  </sheetData>
  <mergeCells count="5">
    <mergeCell ref="F1:G1"/>
    <mergeCell ref="A2:G2"/>
    <mergeCell ref="A9:F9"/>
    <mergeCell ref="A10:F10"/>
    <mergeCell ref="A11:F11"/>
  </mergeCells>
  <pageMargins left="0.7" right="0.7" top="0.75" bottom="0.75" header="0.3" footer="0.3"/>
  <pageSetup paperSize="9" orientation="portrait" horizontalDpi="1200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6A472AD-657E-43AD-B522-A0C66BA4E05F}">
  <dimension ref="A1:G14"/>
  <sheetViews>
    <sheetView workbookViewId="0">
      <selection activeCell="G9" sqref="G9"/>
    </sheetView>
  </sheetViews>
  <sheetFormatPr defaultColWidth="8.85546875" defaultRowHeight="12.75" x14ac:dyDescent="0.2"/>
  <cols>
    <col min="1" max="1" width="6.140625" style="1" customWidth="1"/>
    <col min="2" max="2" width="38" style="1" customWidth="1"/>
    <col min="3" max="3" width="18.85546875" style="1" customWidth="1"/>
    <col min="4" max="4" width="17" style="1" customWidth="1"/>
    <col min="5" max="5" width="17.7109375" style="1" customWidth="1"/>
    <col min="6" max="6" width="18" style="1" customWidth="1"/>
    <col min="7" max="7" width="17.7109375" style="1" customWidth="1"/>
    <col min="8" max="16384" width="8.85546875" style="1"/>
  </cols>
  <sheetData>
    <row r="1" spans="1:7" x14ac:dyDescent="0.2">
      <c r="A1" s="12"/>
      <c r="F1" s="30" t="s">
        <v>0</v>
      </c>
      <c r="G1" s="30"/>
    </row>
    <row r="2" spans="1:7" x14ac:dyDescent="0.2">
      <c r="A2" s="31" t="s">
        <v>1</v>
      </c>
      <c r="B2" s="31"/>
      <c r="C2" s="31"/>
      <c r="D2" s="31"/>
      <c r="E2" s="31"/>
      <c r="F2" s="31"/>
      <c r="G2" s="31"/>
    </row>
    <row r="3" spans="1:7" ht="16.899999999999999" customHeight="1" x14ac:dyDescent="0.2">
      <c r="A3" s="8"/>
      <c r="B3" s="8"/>
      <c r="C3" s="8"/>
      <c r="D3" s="8"/>
      <c r="E3" s="8"/>
      <c r="F3" s="8"/>
      <c r="G3" s="8"/>
    </row>
    <row r="4" spans="1:7" s="3" customFormat="1" ht="38.25" x14ac:dyDescent="0.2">
      <c r="A4" s="6" t="s">
        <v>3</v>
      </c>
      <c r="B4" s="6" t="s">
        <v>4</v>
      </c>
      <c r="C4" s="6" t="s">
        <v>18</v>
      </c>
      <c r="D4" s="6" t="s">
        <v>19</v>
      </c>
      <c r="E4" s="9" t="s">
        <v>20</v>
      </c>
      <c r="F4" s="9" t="s">
        <v>5</v>
      </c>
      <c r="G4" s="9" t="s">
        <v>6</v>
      </c>
    </row>
    <row r="5" spans="1:7" x14ac:dyDescent="0.2">
      <c r="A5" s="6" t="s">
        <v>7</v>
      </c>
      <c r="B5" s="6" t="s">
        <v>8</v>
      </c>
      <c r="C5" s="6" t="s">
        <v>9</v>
      </c>
      <c r="D5" s="6" t="s">
        <v>10</v>
      </c>
      <c r="E5" s="9" t="s">
        <v>11</v>
      </c>
      <c r="F5" s="10" t="s">
        <v>12</v>
      </c>
      <c r="G5" s="11" t="s">
        <v>21</v>
      </c>
    </row>
    <row r="6" spans="1:7" ht="25.5" x14ac:dyDescent="0.2">
      <c r="A6" s="19" t="s">
        <v>13</v>
      </c>
      <c r="B6" s="19" t="s">
        <v>26</v>
      </c>
      <c r="C6" s="20">
        <v>650</v>
      </c>
      <c r="D6" s="13"/>
      <c r="E6" s="18"/>
      <c r="F6" s="26"/>
      <c r="G6" s="23">
        <f>C6*F6</f>
        <v>0</v>
      </c>
    </row>
    <row r="7" spans="1:7" ht="25.5" x14ac:dyDescent="0.2">
      <c r="A7" s="21" t="s">
        <v>14</v>
      </c>
      <c r="B7" s="21" t="s">
        <v>24</v>
      </c>
      <c r="C7" s="22">
        <v>650</v>
      </c>
      <c r="D7" s="2"/>
      <c r="E7" s="7"/>
      <c r="F7" s="26"/>
      <c r="G7" s="23">
        <f t="shared" ref="G7:G8" si="0">C7*F7</f>
        <v>0</v>
      </c>
    </row>
    <row r="8" spans="1:7" ht="18" customHeight="1" x14ac:dyDescent="0.2">
      <c r="A8" s="21" t="s">
        <v>22</v>
      </c>
      <c r="B8" s="21" t="s">
        <v>25</v>
      </c>
      <c r="C8" s="22">
        <v>450</v>
      </c>
      <c r="D8" s="2"/>
      <c r="E8" s="7"/>
      <c r="F8" s="26"/>
      <c r="G8" s="23">
        <f t="shared" si="0"/>
        <v>0</v>
      </c>
    </row>
    <row r="9" spans="1:7" x14ac:dyDescent="0.2">
      <c r="A9" s="39" t="s">
        <v>2</v>
      </c>
      <c r="B9" s="39"/>
      <c r="C9" s="39"/>
      <c r="D9" s="39"/>
      <c r="E9" s="39"/>
      <c r="F9" s="39"/>
      <c r="G9" s="29">
        <f>SUM(G6:G8)</f>
        <v>0</v>
      </c>
    </row>
    <row r="10" spans="1:7" ht="14.25" x14ac:dyDescent="0.2">
      <c r="A10" s="39" t="s">
        <v>15</v>
      </c>
      <c r="B10" s="39"/>
      <c r="C10" s="39"/>
      <c r="D10" s="39"/>
      <c r="E10" s="39"/>
      <c r="F10" s="39"/>
      <c r="G10" s="17"/>
    </row>
    <row r="11" spans="1:7" x14ac:dyDescent="0.2">
      <c r="A11" s="40" t="s">
        <v>16</v>
      </c>
      <c r="B11" s="40"/>
      <c r="C11" s="40"/>
      <c r="D11" s="40"/>
      <c r="E11" s="40"/>
      <c r="F11" s="40"/>
      <c r="G11" s="23">
        <f>G9+G10</f>
        <v>0</v>
      </c>
    </row>
    <row r="12" spans="1:7" x14ac:dyDescent="0.2">
      <c r="A12" s="4"/>
      <c r="B12" s="4"/>
      <c r="C12" s="4"/>
      <c r="D12" s="4"/>
      <c r="E12" s="4"/>
      <c r="F12" s="4"/>
      <c r="G12" s="5"/>
    </row>
    <row r="14" spans="1:7" ht="15" x14ac:dyDescent="0.25">
      <c r="A14" s="38" t="s">
        <v>17</v>
      </c>
      <c r="B14" s="38"/>
      <c r="C14" s="38"/>
      <c r="D14" s="38"/>
      <c r="E14" s="38"/>
      <c r="F14" s="38"/>
      <c r="G14" s="38"/>
    </row>
  </sheetData>
  <mergeCells count="6">
    <mergeCell ref="A14:G14"/>
    <mergeCell ref="F1:G1"/>
    <mergeCell ref="A2:G2"/>
    <mergeCell ref="A9:F9"/>
    <mergeCell ref="A10:F10"/>
    <mergeCell ref="A11:F11"/>
  </mergeCells>
  <pageMargins left="0.7" right="0.7" top="0.75" bottom="0.75" header="0.3" footer="0.3"/>
  <pageSetup paperSize="9" orientation="portrait" horizontalDpi="1200" verticalDpi="12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A767744-3D93-4FF1-80F1-3F1AFA1CE8EE}">
  <dimension ref="A1:G14"/>
  <sheetViews>
    <sheetView workbookViewId="0">
      <selection activeCell="G9" sqref="G9"/>
    </sheetView>
  </sheetViews>
  <sheetFormatPr defaultColWidth="8.85546875" defaultRowHeight="12.75" x14ac:dyDescent="0.2"/>
  <cols>
    <col min="1" max="1" width="6.140625" style="1" customWidth="1"/>
    <col min="2" max="2" width="36" style="1" customWidth="1"/>
    <col min="3" max="3" width="18.85546875" style="1" customWidth="1"/>
    <col min="4" max="4" width="17" style="1" customWidth="1"/>
    <col min="5" max="5" width="17.7109375" style="1" customWidth="1"/>
    <col min="6" max="6" width="18" style="1" customWidth="1"/>
    <col min="7" max="7" width="17.7109375" style="1" customWidth="1"/>
    <col min="8" max="16384" width="8.85546875" style="1"/>
  </cols>
  <sheetData>
    <row r="1" spans="1:7" x14ac:dyDescent="0.2">
      <c r="A1" s="12"/>
      <c r="F1" s="30" t="s">
        <v>0</v>
      </c>
      <c r="G1" s="30"/>
    </row>
    <row r="2" spans="1:7" x14ac:dyDescent="0.2">
      <c r="A2" s="31" t="s">
        <v>1</v>
      </c>
      <c r="B2" s="31"/>
      <c r="C2" s="31"/>
      <c r="D2" s="31"/>
      <c r="E2" s="31"/>
      <c r="F2" s="31"/>
      <c r="G2" s="31"/>
    </row>
    <row r="3" spans="1:7" ht="16.899999999999999" customHeight="1" x14ac:dyDescent="0.2">
      <c r="A3" s="8"/>
      <c r="B3" s="8"/>
      <c r="C3" s="8"/>
      <c r="D3" s="8"/>
      <c r="E3" s="8"/>
      <c r="F3" s="8"/>
      <c r="G3" s="8"/>
    </row>
    <row r="4" spans="1:7" s="3" customFormat="1" ht="38.25" x14ac:dyDescent="0.2">
      <c r="A4" s="6" t="s">
        <v>3</v>
      </c>
      <c r="B4" s="6" t="s">
        <v>4</v>
      </c>
      <c r="C4" s="6" t="s">
        <v>18</v>
      </c>
      <c r="D4" s="6" t="s">
        <v>19</v>
      </c>
      <c r="E4" s="9" t="s">
        <v>20</v>
      </c>
      <c r="F4" s="9" t="s">
        <v>5</v>
      </c>
      <c r="G4" s="9" t="s">
        <v>6</v>
      </c>
    </row>
    <row r="5" spans="1:7" x14ac:dyDescent="0.2">
      <c r="A5" s="6" t="s">
        <v>7</v>
      </c>
      <c r="B5" s="6" t="s">
        <v>8</v>
      </c>
      <c r="C5" s="6" t="s">
        <v>9</v>
      </c>
      <c r="D5" s="6" t="s">
        <v>10</v>
      </c>
      <c r="E5" s="9" t="s">
        <v>11</v>
      </c>
      <c r="F5" s="10" t="s">
        <v>12</v>
      </c>
      <c r="G5" s="11" t="s">
        <v>21</v>
      </c>
    </row>
    <row r="6" spans="1:7" ht="38.25" x14ac:dyDescent="0.2">
      <c r="A6" s="19" t="s">
        <v>13</v>
      </c>
      <c r="B6" s="19" t="s">
        <v>27</v>
      </c>
      <c r="C6" s="20">
        <v>225</v>
      </c>
      <c r="D6" s="13"/>
      <c r="E6" s="18"/>
      <c r="F6" s="26"/>
      <c r="G6" s="23">
        <f>C6*F6</f>
        <v>0</v>
      </c>
    </row>
    <row r="7" spans="1:7" ht="25.5" x14ac:dyDescent="0.2">
      <c r="A7" s="21" t="s">
        <v>14</v>
      </c>
      <c r="B7" s="21" t="s">
        <v>24</v>
      </c>
      <c r="C7" s="22">
        <v>400</v>
      </c>
      <c r="D7" s="2"/>
      <c r="E7" s="7"/>
      <c r="F7" s="26"/>
      <c r="G7" s="23">
        <f>C7*F7</f>
        <v>0</v>
      </c>
    </row>
    <row r="8" spans="1:7" x14ac:dyDescent="0.2">
      <c r="A8" s="21" t="s">
        <v>22</v>
      </c>
      <c r="B8" s="21" t="s">
        <v>25</v>
      </c>
      <c r="C8" s="22">
        <v>155</v>
      </c>
      <c r="D8" s="2"/>
      <c r="E8" s="7"/>
      <c r="F8" s="26"/>
      <c r="G8" s="23">
        <f t="shared" ref="G8" si="0">C8*F8</f>
        <v>0</v>
      </c>
    </row>
    <row r="9" spans="1:7" x14ac:dyDescent="0.2">
      <c r="A9" s="32" t="s">
        <v>2</v>
      </c>
      <c r="B9" s="32"/>
      <c r="C9" s="32"/>
      <c r="D9" s="32"/>
      <c r="E9" s="32"/>
      <c r="F9" s="33"/>
      <c r="G9" s="29">
        <f>SUM(G6:G8)</f>
        <v>0</v>
      </c>
    </row>
    <row r="10" spans="1:7" ht="14.25" x14ac:dyDescent="0.2">
      <c r="A10" s="34" t="s">
        <v>15</v>
      </c>
      <c r="B10" s="34"/>
      <c r="C10" s="34"/>
      <c r="D10" s="34"/>
      <c r="E10" s="34"/>
      <c r="F10" s="34"/>
      <c r="G10" s="2"/>
    </row>
    <row r="11" spans="1:7" x14ac:dyDescent="0.2">
      <c r="A11" s="35" t="s">
        <v>16</v>
      </c>
      <c r="B11" s="36"/>
      <c r="C11" s="36"/>
      <c r="D11" s="36"/>
      <c r="E11" s="36"/>
      <c r="F11" s="37"/>
      <c r="G11" s="23">
        <f>G9+G10</f>
        <v>0</v>
      </c>
    </row>
    <row r="12" spans="1:7" s="15" customFormat="1" x14ac:dyDescent="0.2">
      <c r="A12" s="25"/>
      <c r="B12" s="25"/>
      <c r="C12" s="25"/>
      <c r="D12" s="25"/>
      <c r="E12" s="25"/>
      <c r="F12" s="25"/>
      <c r="G12" s="25"/>
    </row>
    <row r="14" spans="1:7" ht="15" x14ac:dyDescent="0.25">
      <c r="A14" s="24" t="s">
        <v>17</v>
      </c>
      <c r="B14" s="24"/>
      <c r="C14" s="24"/>
      <c r="D14" s="24"/>
      <c r="E14" s="24"/>
      <c r="F14" s="24"/>
      <c r="G14" s="24"/>
    </row>
  </sheetData>
  <mergeCells count="5">
    <mergeCell ref="F1:G1"/>
    <mergeCell ref="A2:G2"/>
    <mergeCell ref="A9:F9"/>
    <mergeCell ref="A10:F10"/>
    <mergeCell ref="A11:F11"/>
  </mergeCells>
  <pageMargins left="0.7" right="0.7" top="0.75" bottom="0.75" header="0.3" footer="0.3"/>
  <pageSetup paperSize="9" orientation="portrait" horizontalDpi="1200" verticalDpi="12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34EFEC9-B386-41D4-BF40-E0D68B167647}">
  <dimension ref="A1:G27"/>
  <sheetViews>
    <sheetView topLeftCell="A4" workbookViewId="0">
      <selection activeCell="G22" sqref="G22"/>
    </sheetView>
  </sheetViews>
  <sheetFormatPr defaultColWidth="8.85546875" defaultRowHeight="12.75" x14ac:dyDescent="0.2"/>
  <cols>
    <col min="1" max="1" width="6.140625" style="1" customWidth="1"/>
    <col min="2" max="2" width="33.140625" style="1" customWidth="1"/>
    <col min="3" max="3" width="18.85546875" style="1" customWidth="1"/>
    <col min="4" max="4" width="17" style="1" customWidth="1"/>
    <col min="5" max="5" width="17.7109375" style="1" customWidth="1"/>
    <col min="6" max="6" width="18" style="1" customWidth="1"/>
    <col min="7" max="7" width="17.7109375" style="1" customWidth="1"/>
    <col min="8" max="16384" width="8.85546875" style="1"/>
  </cols>
  <sheetData>
    <row r="1" spans="1:7" x14ac:dyDescent="0.2">
      <c r="A1" s="12"/>
      <c r="F1" s="30" t="s">
        <v>0</v>
      </c>
      <c r="G1" s="30"/>
    </row>
    <row r="2" spans="1:7" x14ac:dyDescent="0.2">
      <c r="A2" s="31" t="s">
        <v>1</v>
      </c>
      <c r="B2" s="31"/>
      <c r="C2" s="31"/>
      <c r="D2" s="31"/>
      <c r="E2" s="31"/>
      <c r="F2" s="31"/>
      <c r="G2" s="31"/>
    </row>
    <row r="3" spans="1:7" ht="16.899999999999999" customHeight="1" x14ac:dyDescent="0.2">
      <c r="A3" s="8"/>
      <c r="B3" s="8"/>
      <c r="C3" s="8"/>
      <c r="D3" s="8"/>
      <c r="E3" s="8"/>
      <c r="F3" s="8"/>
      <c r="G3" s="8"/>
    </row>
    <row r="4" spans="1:7" s="3" customFormat="1" ht="38.25" x14ac:dyDescent="0.2">
      <c r="A4" s="6" t="s">
        <v>3</v>
      </c>
      <c r="B4" s="6" t="s">
        <v>4</v>
      </c>
      <c r="C4" s="6" t="s">
        <v>18</v>
      </c>
      <c r="D4" s="6" t="s">
        <v>19</v>
      </c>
      <c r="E4" s="9" t="s">
        <v>20</v>
      </c>
      <c r="F4" s="9" t="s">
        <v>5</v>
      </c>
      <c r="G4" s="9" t="s">
        <v>6</v>
      </c>
    </row>
    <row r="5" spans="1:7" x14ac:dyDescent="0.2">
      <c r="A5" s="6" t="s">
        <v>7</v>
      </c>
      <c r="B5" s="6" t="s">
        <v>8</v>
      </c>
      <c r="C5" s="6" t="s">
        <v>9</v>
      </c>
      <c r="D5" s="6" t="s">
        <v>10</v>
      </c>
      <c r="E5" s="9" t="s">
        <v>11</v>
      </c>
      <c r="F5" s="10" t="s">
        <v>12</v>
      </c>
      <c r="G5" s="11" t="s">
        <v>21</v>
      </c>
    </row>
    <row r="6" spans="1:7" s="15" customFormat="1" x14ac:dyDescent="0.2">
      <c r="A6" s="19" t="s">
        <v>13</v>
      </c>
      <c r="B6" s="19" t="s">
        <v>40</v>
      </c>
      <c r="C6" s="19">
        <v>82</v>
      </c>
      <c r="D6" s="19"/>
      <c r="E6" s="14"/>
      <c r="F6" s="27"/>
      <c r="G6" s="23">
        <f>C6*F6</f>
        <v>0</v>
      </c>
    </row>
    <row r="7" spans="1:7" s="15" customFormat="1" ht="25.5" x14ac:dyDescent="0.2">
      <c r="A7" s="19" t="s">
        <v>14</v>
      </c>
      <c r="B7" s="19" t="s">
        <v>41</v>
      </c>
      <c r="C7" s="19">
        <v>60</v>
      </c>
      <c r="D7" s="19"/>
      <c r="E7" s="14"/>
      <c r="F7" s="27"/>
      <c r="G7" s="23">
        <f t="shared" ref="G7:G21" si="0">C7*F7</f>
        <v>0</v>
      </c>
    </row>
    <row r="8" spans="1:7" s="15" customFormat="1" x14ac:dyDescent="0.2">
      <c r="A8" s="19" t="s">
        <v>22</v>
      </c>
      <c r="B8" s="19" t="s">
        <v>42</v>
      </c>
      <c r="C8" s="19">
        <v>800</v>
      </c>
      <c r="D8" s="19"/>
      <c r="E8" s="14"/>
      <c r="F8" s="27"/>
      <c r="G8" s="23">
        <f t="shared" si="0"/>
        <v>0</v>
      </c>
    </row>
    <row r="9" spans="1:7" s="15" customFormat="1" x14ac:dyDescent="0.2">
      <c r="A9" s="19" t="s">
        <v>28</v>
      </c>
      <c r="B9" s="19" t="s">
        <v>43</v>
      </c>
      <c r="C9" s="19">
        <v>400</v>
      </c>
      <c r="D9" s="19"/>
      <c r="E9" s="14"/>
      <c r="F9" s="27"/>
      <c r="G9" s="23">
        <f t="shared" si="0"/>
        <v>0</v>
      </c>
    </row>
    <row r="10" spans="1:7" s="15" customFormat="1" x14ac:dyDescent="0.2">
      <c r="A10" s="19" t="s">
        <v>29</v>
      </c>
      <c r="B10" s="19" t="s">
        <v>44</v>
      </c>
      <c r="C10" s="19">
        <v>190</v>
      </c>
      <c r="D10" s="19"/>
      <c r="E10" s="14"/>
      <c r="F10" s="27"/>
      <c r="G10" s="23">
        <f t="shared" si="0"/>
        <v>0</v>
      </c>
    </row>
    <row r="11" spans="1:7" s="15" customFormat="1" x14ac:dyDescent="0.2">
      <c r="A11" s="19" t="s">
        <v>30</v>
      </c>
      <c r="B11" s="19" t="s">
        <v>45</v>
      </c>
      <c r="C11" s="19">
        <v>190</v>
      </c>
      <c r="D11" s="19"/>
      <c r="E11" s="14"/>
      <c r="F11" s="27"/>
      <c r="G11" s="23">
        <f t="shared" si="0"/>
        <v>0</v>
      </c>
    </row>
    <row r="12" spans="1:7" s="15" customFormat="1" ht="25.5" x14ac:dyDescent="0.2">
      <c r="A12" s="19" t="s">
        <v>31</v>
      </c>
      <c r="B12" s="19" t="s">
        <v>46</v>
      </c>
      <c r="C12" s="19">
        <v>80</v>
      </c>
      <c r="D12" s="19"/>
      <c r="E12" s="14"/>
      <c r="F12" s="27"/>
      <c r="G12" s="23">
        <f t="shared" si="0"/>
        <v>0</v>
      </c>
    </row>
    <row r="13" spans="1:7" s="15" customFormat="1" x14ac:dyDescent="0.2">
      <c r="A13" s="19" t="s">
        <v>32</v>
      </c>
      <c r="B13" s="19" t="s">
        <v>47</v>
      </c>
      <c r="C13" s="19">
        <v>80</v>
      </c>
      <c r="D13" s="19"/>
      <c r="E13" s="14"/>
      <c r="F13" s="27"/>
      <c r="G13" s="23">
        <f t="shared" si="0"/>
        <v>0</v>
      </c>
    </row>
    <row r="14" spans="1:7" s="15" customFormat="1" x14ac:dyDescent="0.2">
      <c r="A14" s="19" t="s">
        <v>33</v>
      </c>
      <c r="B14" s="19" t="s">
        <v>48</v>
      </c>
      <c r="C14" s="19">
        <v>80</v>
      </c>
      <c r="D14" s="19"/>
      <c r="E14" s="14"/>
      <c r="F14" s="27"/>
      <c r="G14" s="23">
        <f t="shared" si="0"/>
        <v>0</v>
      </c>
    </row>
    <row r="15" spans="1:7" s="15" customFormat="1" ht="25.5" x14ac:dyDescent="0.2">
      <c r="A15" s="19" t="s">
        <v>34</v>
      </c>
      <c r="B15" s="19" t="s">
        <v>49</v>
      </c>
      <c r="C15" s="19">
        <v>300</v>
      </c>
      <c r="D15" s="19"/>
      <c r="E15" s="14"/>
      <c r="F15" s="27"/>
      <c r="G15" s="23">
        <f t="shared" si="0"/>
        <v>0</v>
      </c>
    </row>
    <row r="16" spans="1:7" s="15" customFormat="1" ht="25.5" x14ac:dyDescent="0.2">
      <c r="A16" s="19" t="s">
        <v>56</v>
      </c>
      <c r="B16" s="19" t="s">
        <v>50</v>
      </c>
      <c r="C16" s="19">
        <v>300</v>
      </c>
      <c r="D16" s="19"/>
      <c r="E16" s="14"/>
      <c r="F16" s="27"/>
      <c r="G16" s="23">
        <f t="shared" si="0"/>
        <v>0</v>
      </c>
    </row>
    <row r="17" spans="1:7" s="15" customFormat="1" x14ac:dyDescent="0.2">
      <c r="A17" s="19" t="s">
        <v>35</v>
      </c>
      <c r="B17" s="19" t="s">
        <v>51</v>
      </c>
      <c r="C17" s="19">
        <v>70</v>
      </c>
      <c r="D17" s="20"/>
      <c r="E17" s="16"/>
      <c r="F17" s="27"/>
      <c r="G17" s="23">
        <f t="shared" si="0"/>
        <v>0</v>
      </c>
    </row>
    <row r="18" spans="1:7" ht="25.5" x14ac:dyDescent="0.2">
      <c r="A18" s="21" t="s">
        <v>36</v>
      </c>
      <c r="B18" s="21" t="s">
        <v>52</v>
      </c>
      <c r="C18" s="21">
        <v>70</v>
      </c>
      <c r="D18" s="22"/>
      <c r="E18" s="7"/>
      <c r="F18" s="28"/>
      <c r="G18" s="23">
        <f t="shared" si="0"/>
        <v>0</v>
      </c>
    </row>
    <row r="19" spans="1:7" ht="25.5" x14ac:dyDescent="0.2">
      <c r="A19" s="21" t="s">
        <v>37</v>
      </c>
      <c r="B19" s="21" t="s">
        <v>53</v>
      </c>
      <c r="C19" s="21">
        <v>40</v>
      </c>
      <c r="D19" s="22"/>
      <c r="E19" s="7"/>
      <c r="F19" s="28"/>
      <c r="G19" s="23">
        <f t="shared" si="0"/>
        <v>0</v>
      </c>
    </row>
    <row r="20" spans="1:7" x14ac:dyDescent="0.2">
      <c r="A20" s="21" t="s">
        <v>38</v>
      </c>
      <c r="B20" s="21" t="s">
        <v>54</v>
      </c>
      <c r="C20" s="21">
        <v>40</v>
      </c>
      <c r="D20" s="22"/>
      <c r="E20" s="7"/>
      <c r="F20" s="28"/>
      <c r="G20" s="23">
        <f t="shared" si="0"/>
        <v>0</v>
      </c>
    </row>
    <row r="21" spans="1:7" ht="28.5" customHeight="1" x14ac:dyDescent="0.2">
      <c r="A21" s="21" t="s">
        <v>39</v>
      </c>
      <c r="B21" s="21" t="s">
        <v>55</v>
      </c>
      <c r="C21" s="21">
        <v>50</v>
      </c>
      <c r="D21" s="22"/>
      <c r="E21" s="7"/>
      <c r="F21" s="28"/>
      <c r="G21" s="23">
        <f t="shared" si="0"/>
        <v>0</v>
      </c>
    </row>
    <row r="22" spans="1:7" x14ac:dyDescent="0.2">
      <c r="A22" s="32" t="s">
        <v>2</v>
      </c>
      <c r="B22" s="32"/>
      <c r="C22" s="32"/>
      <c r="D22" s="32"/>
      <c r="E22" s="32"/>
      <c r="F22" s="33"/>
      <c r="G22" s="29">
        <f>SUM(G6:G21)</f>
        <v>0</v>
      </c>
    </row>
    <row r="23" spans="1:7" ht="14.25" x14ac:dyDescent="0.2">
      <c r="A23" s="34" t="s">
        <v>15</v>
      </c>
      <c r="B23" s="34"/>
      <c r="C23" s="34"/>
      <c r="D23" s="34"/>
      <c r="E23" s="34"/>
      <c r="F23" s="34"/>
      <c r="G23" s="2"/>
    </row>
    <row r="24" spans="1:7" x14ac:dyDescent="0.2">
      <c r="A24" s="35" t="s">
        <v>16</v>
      </c>
      <c r="B24" s="36"/>
      <c r="C24" s="36"/>
      <c r="D24" s="36"/>
      <c r="E24" s="36"/>
      <c r="F24" s="37"/>
      <c r="G24" s="23">
        <f>G22+G23</f>
        <v>0</v>
      </c>
    </row>
    <row r="25" spans="1:7" x14ac:dyDescent="0.2">
      <c r="A25" s="4"/>
      <c r="B25" s="4"/>
      <c r="C25" s="4"/>
      <c r="D25" s="4"/>
      <c r="E25" s="4"/>
      <c r="F25" s="4"/>
      <c r="G25" s="4"/>
    </row>
    <row r="27" spans="1:7" ht="15" x14ac:dyDescent="0.25">
      <c r="A27" s="38" t="s">
        <v>17</v>
      </c>
      <c r="B27" s="38"/>
      <c r="C27" s="38"/>
      <c r="D27" s="38"/>
      <c r="E27" s="38"/>
      <c r="F27" s="38"/>
      <c r="G27" s="38"/>
    </row>
  </sheetData>
  <mergeCells count="6">
    <mergeCell ref="A27:G27"/>
    <mergeCell ref="A23:F23"/>
    <mergeCell ref="A24:F24"/>
    <mergeCell ref="F1:G1"/>
    <mergeCell ref="A2:G2"/>
    <mergeCell ref="A22:F22"/>
  </mergeCells>
  <pageMargins left="0.7" right="0.7" top="0.75" bottom="0.75" header="0.3" footer="0.3"/>
  <pageSetup paperSize="9" orientation="portrait" horizontalDpi="1200" verticalDpi="120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6FAA91A59187341A45FF5674955926A" ma:contentTypeVersion="10" ma:contentTypeDescription="Create a new document." ma:contentTypeScope="" ma:versionID="e904c804c2243e2bbaa7b8e40b5b956b">
  <xsd:schema xmlns:xsd="http://www.w3.org/2001/XMLSchema" xmlns:xs="http://www.w3.org/2001/XMLSchema" xmlns:p="http://schemas.microsoft.com/office/2006/metadata/properties" xmlns:ns2="174e2526-1205-4a65-b23b-c71d1ac53409" xmlns:ns3="3db48862-3d5a-4b5b-a8ee-b1270852f994" targetNamespace="http://schemas.microsoft.com/office/2006/metadata/properties" ma:root="true" ma:fieldsID="00e2f6d3eae2d6d8fc598a94b5e163e2" ns2:_="" ns3:_="">
    <xsd:import namespace="174e2526-1205-4a65-b23b-c71d1ac53409"/>
    <xsd:import namespace="3db48862-3d5a-4b5b-a8ee-b1270852f99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74e2526-1205-4a65-b23b-c71d1ac5340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4b7d3c24-1b46-436d-893a-ba04330708c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db48862-3d5a-4b5b-a8ee-b1270852f994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1242cdfc-2b8b-4ca3-b1d7-33fd2cd72834}" ma:internalName="TaxCatchAll" ma:showField="CatchAllData" ma:web="3db48862-3d5a-4b5b-a8ee-b1270852f994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174e2526-1205-4a65-b23b-c71d1ac53409">
      <Terms xmlns="http://schemas.microsoft.com/office/infopath/2007/PartnerControls"/>
    </lcf76f155ced4ddcb4097134ff3c332f>
    <TaxCatchAll xmlns="3db48862-3d5a-4b5b-a8ee-b1270852f994" xsi:nil="true"/>
  </documentManagement>
</p:properties>
</file>

<file path=customXml/itemProps1.xml><?xml version="1.0" encoding="utf-8"?>
<ds:datastoreItem xmlns:ds="http://schemas.openxmlformats.org/officeDocument/2006/customXml" ds:itemID="{DB9A3E46-339E-42B4-80C4-81D3BF45B92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174e2526-1205-4a65-b23b-c71d1ac53409"/>
    <ds:schemaRef ds:uri="3db48862-3d5a-4b5b-a8ee-b1270852f99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13C595B9-E41D-41A3-A0AA-D0E8892AC1F4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4452DD84-A9F8-482C-AA8E-5CC38FF197B0}">
  <ds:schemaRefs>
    <ds:schemaRef ds:uri="http://schemas.microsoft.com/office/2006/documentManagement/types"/>
    <ds:schemaRef ds:uri="http://schemas.microsoft.com/office/2006/metadata/properties"/>
    <ds:schemaRef ds:uri="http://purl.org/dc/elements/1.1/"/>
    <ds:schemaRef ds:uri="174e2526-1205-4a65-b23b-c71d1ac53409"/>
    <ds:schemaRef ds:uri="http://schemas.microsoft.com/office/infopath/2007/PartnerControls"/>
    <ds:schemaRef ds:uri="http://purl.org/dc/dcmitype/"/>
    <ds:schemaRef ds:uri="http://www.w3.org/XML/1998/namespace"/>
    <ds:schemaRef ds:uri="3db48862-3d5a-4b5b-a8ee-b1270852f994"/>
    <ds:schemaRef ds:uri="http://schemas.openxmlformats.org/package/2006/metadata/core-properties"/>
    <ds:schemaRef ds:uri="http://purl.org/dc/terms/"/>
  </ds:schemaRefs>
</ds:datastoreItem>
</file>

<file path=docMetadata/LabelInfo.xml><?xml version="1.0" encoding="utf-8"?>
<clbl:labelList xmlns:clbl="http://schemas.microsoft.com/office/2020/mipLabelMetadata">
  <clbl:label id="{b802f925-58db-45de-821f-39d58734365c}" enabled="1" method="Privileged" siteId="{ea88e983-d65a-47b3-adb4-3e1c6d2110d2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I pirkimo objekto dalis</vt:lpstr>
      <vt:lpstr>II pirkimo objekto dalis</vt:lpstr>
      <vt:lpstr>III pirkimo objekto dalis</vt:lpstr>
      <vt:lpstr>IV pirkimo objekto dalis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Živilė Kasparavičienė</dc:creator>
  <cp:keywords/>
  <dc:description/>
  <cp:lastModifiedBy>Ieva Bučinskaitė</cp:lastModifiedBy>
  <cp:revision/>
  <dcterms:created xsi:type="dcterms:W3CDTF">2023-10-31T10:19:24Z</dcterms:created>
  <dcterms:modified xsi:type="dcterms:W3CDTF">2026-05-22T06:25:18Z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0x010100E6FAA91A59187341A45FF5674955926A</vt:lpwstr>
  </property>
  <property fmtid="{D5CDD505-2E9C-101B-9397-08002B2CF9AE}" pid="3" name="MediaServiceImageTags">
    <vt:lpwstr/>
  </property>
</Properties>
</file>